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Books\Data0\Statbook\V9\data\"/>
    </mc:Choice>
  </mc:AlternateContent>
  <bookViews>
    <workbookView xWindow="0" yWindow="0" windowWidth="20460" windowHeight="8430" activeTab="6"/>
  </bookViews>
  <sheets>
    <sheet name="10.2.1" sheetId="2" r:id="rId1"/>
    <sheet name="10.4.1" sheetId="3" r:id="rId2"/>
    <sheet name="10.4.2" sheetId="4" r:id="rId3"/>
    <sheet name="範例10.1&amp;10.2" sheetId="8" r:id="rId4"/>
    <sheet name="範例10.3&amp;10.4" sheetId="7" r:id="rId5"/>
    <sheet name="範例10.5" sheetId="6" r:id="rId6"/>
    <sheet name="範例10.6" sheetId="5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8" l="1"/>
  <c r="E25" i="8"/>
  <c r="E23" i="8"/>
  <c r="E22" i="8"/>
  <c r="B39" i="8"/>
  <c r="H6" i="8"/>
  <c r="H5" i="8"/>
  <c r="H6" i="7"/>
  <c r="H5" i="7"/>
  <c r="B39" i="7"/>
  <c r="F18" i="6"/>
  <c r="F17" i="6"/>
  <c r="C11" i="6"/>
  <c r="B11" i="6"/>
  <c r="C10" i="6"/>
  <c r="B10" i="6"/>
  <c r="G18" i="5"/>
  <c r="G17" i="5"/>
  <c r="D11" i="5"/>
  <c r="C11" i="5"/>
  <c r="D10" i="5"/>
  <c r="C10" i="5"/>
  <c r="B11" i="5"/>
  <c r="B10" i="5"/>
  <c r="D3" i="5"/>
  <c r="D4" i="5"/>
  <c r="D5" i="5"/>
  <c r="D6" i="5"/>
  <c r="D7" i="5"/>
  <c r="D8" i="5"/>
  <c r="D9" i="5"/>
  <c r="D2" i="5"/>
  <c r="G19" i="4"/>
  <c r="G18" i="4"/>
  <c r="D28" i="4"/>
  <c r="D27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" i="4"/>
  <c r="C27" i="4"/>
  <c r="C28" i="4" s="1"/>
  <c r="B27" i="4"/>
  <c r="B28" i="4" s="1"/>
  <c r="J22" i="3"/>
  <c r="J21" i="3"/>
  <c r="J18" i="3"/>
  <c r="J17" i="3"/>
  <c r="F18" i="3"/>
  <c r="F17" i="3"/>
  <c r="C27" i="3"/>
  <c r="C28" i="3" s="1"/>
  <c r="B27" i="3"/>
  <c r="B28" i="3" s="1"/>
  <c r="E33" i="2"/>
  <c r="E32" i="2"/>
  <c r="B34" i="2"/>
  <c r="B32" i="2"/>
  <c r="B28" i="2" l="1"/>
  <c r="B27" i="2"/>
</calcChain>
</file>

<file path=xl/sharedStrings.xml><?xml version="1.0" encoding="utf-8"?>
<sst xmlns="http://schemas.openxmlformats.org/spreadsheetml/2006/main" count="179" uniqueCount="59">
  <si>
    <t>ID</t>
    <phoneticPr fontId="1" type="noConversion"/>
  </si>
  <si>
    <t>標準誤</t>
  </si>
  <si>
    <t>觀察值個數</t>
  </si>
  <si>
    <t>總和</t>
  </si>
  <si>
    <t>自由度</t>
  </si>
  <si>
    <t>t 統計</t>
  </si>
  <si>
    <t>id</t>
    <phoneticPr fontId="1" type="noConversion"/>
  </si>
  <si>
    <t>age</t>
    <phoneticPr fontId="1" type="noConversion"/>
  </si>
  <si>
    <t>mean</t>
    <phoneticPr fontId="1" type="noConversion"/>
  </si>
  <si>
    <t>sd</t>
    <phoneticPr fontId="1" type="noConversion"/>
  </si>
  <si>
    <t>2tailp of Z=</t>
    <phoneticPr fontId="1" type="noConversion"/>
  </si>
  <si>
    <t>mu=</t>
    <phoneticPr fontId="1" type="noConversion"/>
  </si>
  <si>
    <t>sigma=</t>
    <phoneticPr fontId="1" type="noConversion"/>
  </si>
  <si>
    <t>z=</t>
    <phoneticPr fontId="1" type="noConversion"/>
  </si>
  <si>
    <t>t=</t>
    <phoneticPr fontId="1" type="noConversion"/>
  </si>
  <si>
    <t>2tailp of t=</t>
    <phoneticPr fontId="1" type="noConversion"/>
  </si>
  <si>
    <t>1tail P of t</t>
    <phoneticPr fontId="1" type="noConversion"/>
  </si>
  <si>
    <t>管理研究所</t>
    <phoneticPr fontId="1" type="noConversion"/>
  </si>
  <si>
    <t>心理研究所</t>
    <phoneticPr fontId="1" type="noConversion"/>
  </si>
  <si>
    <t>MEAN</t>
    <phoneticPr fontId="1" type="noConversion"/>
  </si>
  <si>
    <t>SD</t>
    <phoneticPr fontId="1" type="noConversion"/>
  </si>
  <si>
    <t>ｚ檢定：兩個母體平均數差異檢定</t>
  </si>
  <si>
    <t>管理研究所</t>
  </si>
  <si>
    <t>心理研究所</t>
  </si>
  <si>
    <t>平均數</t>
  </si>
  <si>
    <t>已知的變異數</t>
  </si>
  <si>
    <t>假設的均數差</t>
  </si>
  <si>
    <t>z</t>
  </si>
  <si>
    <t>P(Z&lt;=z) 單尾</t>
  </si>
  <si>
    <t>臨界值：單尾</t>
  </si>
  <si>
    <t>P(Z&lt;=z) 雙尾</t>
  </si>
  <si>
    <t>臨界值：雙尾</t>
  </si>
  <si>
    <t>t 檢定：兩個母體平均數差的檢定，假設變異數相等</t>
  </si>
  <si>
    <t>變異數</t>
  </si>
  <si>
    <t>Pooled 變異數</t>
  </si>
  <si>
    <t>P(T&lt;=t) 單尾</t>
  </si>
  <si>
    <t>P(T&lt;=t) 雙尾</t>
  </si>
  <si>
    <t>t 檢定：兩個母體平均數差的檢定，假設變異數不相等</t>
  </si>
  <si>
    <t>1tailp of Z=</t>
    <phoneticPr fontId="1" type="noConversion"/>
  </si>
  <si>
    <t>配對</t>
    <phoneticPr fontId="1" type="noConversion"/>
  </si>
  <si>
    <t>差異分數</t>
    <phoneticPr fontId="1" type="noConversion"/>
  </si>
  <si>
    <t>t 檢定：成對母體平均數差異檢定</t>
  </si>
  <si>
    <t>皮耳森相關係數</t>
  </si>
  <si>
    <t>安靜組</t>
  </si>
  <si>
    <t>安靜組</t>
    <phoneticPr fontId="1" type="noConversion"/>
  </si>
  <si>
    <t>噪音組</t>
  </si>
  <si>
    <t>噪音組</t>
    <phoneticPr fontId="1" type="noConversion"/>
  </si>
  <si>
    <t>Sleep</t>
  </si>
  <si>
    <t>Sleep</t>
    <phoneticPr fontId="1" type="noConversion"/>
  </si>
  <si>
    <t>中間值</t>
  </si>
  <si>
    <t>眾數</t>
  </si>
  <si>
    <t>標準差</t>
  </si>
  <si>
    <t>峰度</t>
  </si>
  <si>
    <t>偏態</t>
  </si>
  <si>
    <t>範圍</t>
  </si>
  <si>
    <t>最小值</t>
  </si>
  <si>
    <t>最大值</t>
  </si>
  <si>
    <t>個數</t>
  </si>
  <si>
    <t>信賴度(95.0%)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</si>
</sst>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000"/>
    <numFmt numFmtId="178" formatCode=".000"/>
    <numFmt numFmtId="179" formatCode=".0000"/>
    <numFmt numFmtId="180" formatCode=".00000"/>
    <numFmt numFmtId="181" formatCode="0.00000"/>
    <numFmt numFmtId="185" formatCode=".00000000"/>
  </numFmts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Continuous" vertical="center"/>
    </xf>
    <xf numFmtId="0" fontId="2" fillId="0" borderId="0" xfId="0" applyFont="1">
      <alignment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8" fontId="2" fillId="0" borderId="0" xfId="0" applyNumberFormat="1" applyFont="1">
      <alignment vertical="center"/>
    </xf>
    <xf numFmtId="179" fontId="2" fillId="0" borderId="0" xfId="0" applyNumberFormat="1" applyFont="1">
      <alignment vertical="center"/>
    </xf>
    <xf numFmtId="180" fontId="2" fillId="0" borderId="0" xfId="0" applyNumberFormat="1" applyFont="1">
      <alignment vertical="center"/>
    </xf>
    <xf numFmtId="2" fontId="2" fillId="0" borderId="0" xfId="0" applyNumberFormat="1" applyFont="1">
      <alignment vertical="center"/>
    </xf>
    <xf numFmtId="181" fontId="2" fillId="0" borderId="0" xfId="0" applyNumberFormat="1" applyFont="1">
      <alignment vertical="center"/>
    </xf>
    <xf numFmtId="2" fontId="0" fillId="0" borderId="0" xfId="0" applyNumberFormat="1">
      <alignment vertical="center"/>
    </xf>
    <xf numFmtId="185" fontId="2" fillId="0" borderId="0" xfId="0" applyNumberFormat="1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A30" sqref="A30:B34"/>
    </sheetView>
  </sheetViews>
  <sheetFormatPr defaultRowHeight="16.5" x14ac:dyDescent="0.25"/>
  <cols>
    <col min="1" max="1" width="12.5" customWidth="1"/>
  </cols>
  <sheetData>
    <row r="1" spans="1:2" x14ac:dyDescent="0.25">
      <c r="A1" t="s">
        <v>6</v>
      </c>
      <c r="B1" t="s">
        <v>7</v>
      </c>
    </row>
    <row r="2" spans="1:2" x14ac:dyDescent="0.25">
      <c r="A2">
        <v>1</v>
      </c>
      <c r="B2">
        <v>25.6</v>
      </c>
    </row>
    <row r="3" spans="1:2" x14ac:dyDescent="0.25">
      <c r="A3">
        <v>2</v>
      </c>
      <c r="B3">
        <v>27.3</v>
      </c>
    </row>
    <row r="4" spans="1:2" x14ac:dyDescent="0.25">
      <c r="A4">
        <v>3</v>
      </c>
      <c r="B4">
        <v>23</v>
      </c>
    </row>
    <row r="5" spans="1:2" x14ac:dyDescent="0.25">
      <c r="A5">
        <v>4</v>
      </c>
      <c r="B5">
        <v>29.4</v>
      </c>
    </row>
    <row r="6" spans="1:2" x14ac:dyDescent="0.25">
      <c r="A6">
        <v>5</v>
      </c>
      <c r="B6">
        <v>23.5</v>
      </c>
    </row>
    <row r="7" spans="1:2" x14ac:dyDescent="0.25">
      <c r="A7">
        <v>6</v>
      </c>
      <c r="B7">
        <v>24.6</v>
      </c>
    </row>
    <row r="8" spans="1:2" x14ac:dyDescent="0.25">
      <c r="A8">
        <v>7</v>
      </c>
      <c r="B8">
        <v>28.7</v>
      </c>
    </row>
    <row r="9" spans="1:2" x14ac:dyDescent="0.25">
      <c r="A9">
        <v>8</v>
      </c>
      <c r="B9">
        <v>27</v>
      </c>
    </row>
    <row r="10" spans="1:2" x14ac:dyDescent="0.25">
      <c r="A10">
        <v>9</v>
      </c>
      <c r="B10">
        <v>27.6</v>
      </c>
    </row>
    <row r="11" spans="1:2" x14ac:dyDescent="0.25">
      <c r="A11">
        <v>10</v>
      </c>
      <c r="B11">
        <v>29</v>
      </c>
    </row>
    <row r="12" spans="1:2" x14ac:dyDescent="0.25">
      <c r="A12">
        <v>11</v>
      </c>
      <c r="B12">
        <v>25.1</v>
      </c>
    </row>
    <row r="13" spans="1:2" x14ac:dyDescent="0.25">
      <c r="A13">
        <v>12</v>
      </c>
      <c r="B13">
        <v>28</v>
      </c>
    </row>
    <row r="14" spans="1:2" x14ac:dyDescent="0.25">
      <c r="A14">
        <v>13</v>
      </c>
      <c r="B14">
        <v>26.6</v>
      </c>
    </row>
    <row r="15" spans="1:2" x14ac:dyDescent="0.25">
      <c r="A15">
        <v>14</v>
      </c>
      <c r="B15">
        <v>25.4</v>
      </c>
    </row>
    <row r="16" spans="1:2" x14ac:dyDescent="0.25">
      <c r="A16">
        <v>15</v>
      </c>
      <c r="B16">
        <v>26.3</v>
      </c>
    </row>
    <row r="17" spans="1:5" x14ac:dyDescent="0.25">
      <c r="A17">
        <v>16</v>
      </c>
      <c r="B17">
        <v>23.8</v>
      </c>
    </row>
    <row r="18" spans="1:5" x14ac:dyDescent="0.25">
      <c r="A18">
        <v>17</v>
      </c>
      <c r="B18">
        <v>23.7</v>
      </c>
    </row>
    <row r="19" spans="1:5" x14ac:dyDescent="0.25">
      <c r="A19">
        <v>18</v>
      </c>
      <c r="B19">
        <v>24</v>
      </c>
    </row>
    <row r="20" spans="1:5" x14ac:dyDescent="0.25">
      <c r="A20">
        <v>19</v>
      </c>
      <c r="B20">
        <v>22.7</v>
      </c>
    </row>
    <row r="21" spans="1:5" x14ac:dyDescent="0.25">
      <c r="A21">
        <v>20</v>
      </c>
      <c r="B21">
        <v>22.1</v>
      </c>
    </row>
    <row r="22" spans="1:5" x14ac:dyDescent="0.25">
      <c r="A22">
        <v>21</v>
      </c>
      <c r="B22">
        <v>24.7</v>
      </c>
    </row>
    <row r="23" spans="1:5" x14ac:dyDescent="0.25">
      <c r="A23">
        <v>22</v>
      </c>
      <c r="B23">
        <v>25.7</v>
      </c>
    </row>
    <row r="24" spans="1:5" x14ac:dyDescent="0.25">
      <c r="A24">
        <v>23</v>
      </c>
      <c r="B24">
        <v>25.3</v>
      </c>
    </row>
    <row r="25" spans="1:5" x14ac:dyDescent="0.25">
      <c r="A25">
        <v>24</v>
      </c>
      <c r="B25">
        <v>26.1</v>
      </c>
    </row>
    <row r="26" spans="1:5" x14ac:dyDescent="0.25">
      <c r="A26">
        <v>25</v>
      </c>
      <c r="B26">
        <v>24.8</v>
      </c>
    </row>
    <row r="27" spans="1:5" x14ac:dyDescent="0.25">
      <c r="A27" s="5" t="s">
        <v>8</v>
      </c>
      <c r="B27" s="5">
        <f>AVERAGE(B2:B26)</f>
        <v>25.6</v>
      </c>
    </row>
    <row r="28" spans="1:5" x14ac:dyDescent="0.25">
      <c r="A28" s="5" t="s">
        <v>9</v>
      </c>
      <c r="B28" s="5">
        <f>_xlfn.STDEV.S(B2:B27)</f>
        <v>1.96</v>
      </c>
    </row>
    <row r="29" spans="1:5" x14ac:dyDescent="0.25">
      <c r="A29" s="5"/>
      <c r="B29" s="5"/>
    </row>
    <row r="30" spans="1:5" x14ac:dyDescent="0.25">
      <c r="A30" s="5" t="s">
        <v>11</v>
      </c>
      <c r="B30" s="5">
        <v>24.8</v>
      </c>
    </row>
    <row r="31" spans="1:5" x14ac:dyDescent="0.25">
      <c r="A31" s="5" t="s">
        <v>12</v>
      </c>
      <c r="B31" s="5">
        <v>1.5</v>
      </c>
      <c r="D31" t="s">
        <v>14</v>
      </c>
      <c r="E31">
        <v>2</v>
      </c>
    </row>
    <row r="32" spans="1:5" x14ac:dyDescent="0.25">
      <c r="A32" s="5" t="s">
        <v>10</v>
      </c>
      <c r="B32" s="8">
        <f>_xlfn.Z.TEST(B2:B26,B30,B31)*2</f>
        <v>7.6607611351794062E-3</v>
      </c>
      <c r="D32" s="5" t="s">
        <v>15</v>
      </c>
      <c r="E32" s="8">
        <f>_xlfn.T.DIST.2T(2,24)</f>
        <v>5.6939849936591597E-2</v>
      </c>
    </row>
    <row r="33" spans="1:5" x14ac:dyDescent="0.25">
      <c r="A33" s="5" t="s">
        <v>13</v>
      </c>
      <c r="B33" s="5">
        <v>2.67</v>
      </c>
      <c r="D33" s="5" t="s">
        <v>16</v>
      </c>
      <c r="E33" s="9">
        <f>_xlfn.T.DIST.RT(2,24)</f>
        <v>2.8469924968295798E-2</v>
      </c>
    </row>
    <row r="34" spans="1:5" x14ac:dyDescent="0.25">
      <c r="A34" s="5" t="s">
        <v>10</v>
      </c>
      <c r="B34" s="8">
        <f>1-_xlfn.NORM.S.DIST(B33,1)</f>
        <v>3.7925623476854353E-3</v>
      </c>
      <c r="D34" s="5"/>
      <c r="E34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workbookViewId="0">
      <selection activeCell="I16" sqref="I16:J18"/>
    </sheetView>
  </sheetViews>
  <sheetFormatPr defaultRowHeight="16.5" x14ac:dyDescent="0.25"/>
  <cols>
    <col min="5" max="5" width="13.25" customWidth="1"/>
    <col min="9" max="9" width="14.5" customWidth="1"/>
    <col min="13" max="13" width="13.5" customWidth="1"/>
  </cols>
  <sheetData>
    <row r="1" spans="1:15" x14ac:dyDescent="0.25">
      <c r="B1" t="s">
        <v>17</v>
      </c>
      <c r="C1" t="s">
        <v>18</v>
      </c>
      <c r="E1" t="s">
        <v>21</v>
      </c>
      <c r="I1" t="s">
        <v>32</v>
      </c>
      <c r="M1" t="s">
        <v>37</v>
      </c>
    </row>
    <row r="2" spans="1:15" ht="17.25" thickBot="1" x14ac:dyDescent="0.3">
      <c r="A2">
        <v>1</v>
      </c>
      <c r="B2">
        <v>25.6</v>
      </c>
      <c r="C2">
        <v>27.4</v>
      </c>
    </row>
    <row r="3" spans="1:15" x14ac:dyDescent="0.25">
      <c r="A3">
        <v>2</v>
      </c>
      <c r="B3">
        <v>27.3</v>
      </c>
      <c r="C3">
        <v>27</v>
      </c>
      <c r="E3" s="3"/>
      <c r="F3" s="3" t="s">
        <v>22</v>
      </c>
      <c r="G3" s="3" t="s">
        <v>23</v>
      </c>
      <c r="I3" s="3"/>
      <c r="J3" s="3" t="s">
        <v>22</v>
      </c>
      <c r="K3" s="3" t="s">
        <v>23</v>
      </c>
      <c r="M3" s="3"/>
      <c r="N3" s="3" t="s">
        <v>22</v>
      </c>
      <c r="O3" s="3" t="s">
        <v>23</v>
      </c>
    </row>
    <row r="4" spans="1:15" x14ac:dyDescent="0.25">
      <c r="A4">
        <v>3</v>
      </c>
      <c r="B4">
        <v>23</v>
      </c>
      <c r="C4">
        <v>26.7</v>
      </c>
      <c r="E4" s="1" t="s">
        <v>24</v>
      </c>
      <c r="F4" s="1">
        <v>25.6</v>
      </c>
      <c r="G4" s="1">
        <v>23.600000000000005</v>
      </c>
      <c r="I4" s="1" t="s">
        <v>24</v>
      </c>
      <c r="J4" s="1">
        <v>25.6</v>
      </c>
      <c r="K4" s="1">
        <v>23.600000000000005</v>
      </c>
      <c r="M4" s="1" t="s">
        <v>24</v>
      </c>
      <c r="N4" s="1">
        <v>25.6</v>
      </c>
      <c r="O4" s="1">
        <v>23.600000000000005</v>
      </c>
    </row>
    <row r="5" spans="1:15" x14ac:dyDescent="0.25">
      <c r="A5">
        <v>4</v>
      </c>
      <c r="B5">
        <v>29.4</v>
      </c>
      <c r="C5">
        <v>26</v>
      </c>
      <c r="E5" s="1" t="s">
        <v>25</v>
      </c>
      <c r="F5" s="1">
        <v>6.25</v>
      </c>
      <c r="G5" s="1">
        <v>6.25</v>
      </c>
      <c r="I5" s="1" t="s">
        <v>33</v>
      </c>
      <c r="J5" s="1">
        <v>4.001666666666666</v>
      </c>
      <c r="K5" s="1">
        <v>4.001666666666666</v>
      </c>
      <c r="M5" s="1" t="s">
        <v>33</v>
      </c>
      <c r="N5" s="1">
        <v>4.001666666666666</v>
      </c>
      <c r="O5" s="1">
        <v>4.001666666666666</v>
      </c>
    </row>
    <row r="6" spans="1:15" x14ac:dyDescent="0.25">
      <c r="A6">
        <v>5</v>
      </c>
      <c r="B6">
        <v>23.5</v>
      </c>
      <c r="C6">
        <v>25.6</v>
      </c>
      <c r="E6" s="1" t="s">
        <v>2</v>
      </c>
      <c r="F6" s="1">
        <v>25</v>
      </c>
      <c r="G6" s="1">
        <v>25</v>
      </c>
      <c r="I6" s="1" t="s">
        <v>2</v>
      </c>
      <c r="J6" s="1">
        <v>25</v>
      </c>
      <c r="K6" s="1">
        <v>25</v>
      </c>
      <c r="M6" s="1" t="s">
        <v>2</v>
      </c>
      <c r="N6" s="1">
        <v>25</v>
      </c>
      <c r="O6" s="1">
        <v>25</v>
      </c>
    </row>
    <row r="7" spans="1:15" x14ac:dyDescent="0.25">
      <c r="A7">
        <v>6</v>
      </c>
      <c r="B7">
        <v>24.6</v>
      </c>
      <c r="C7">
        <v>25.3</v>
      </c>
      <c r="E7" s="1" t="s">
        <v>26</v>
      </c>
      <c r="F7" s="1">
        <v>0</v>
      </c>
      <c r="G7" s="1"/>
      <c r="I7" s="1" t="s">
        <v>34</v>
      </c>
      <c r="J7" s="1">
        <v>4.001666666666666</v>
      </c>
      <c r="K7" s="1"/>
      <c r="M7" s="1" t="s">
        <v>26</v>
      </c>
      <c r="N7" s="1">
        <v>0</v>
      </c>
      <c r="O7" s="1"/>
    </row>
    <row r="8" spans="1:15" x14ac:dyDescent="0.25">
      <c r="A8">
        <v>7</v>
      </c>
      <c r="B8">
        <v>28.7</v>
      </c>
      <c r="C8">
        <v>25</v>
      </c>
      <c r="E8" s="1" t="s">
        <v>27</v>
      </c>
      <c r="F8" s="1">
        <v>2.828427124746185</v>
      </c>
      <c r="G8" s="1"/>
      <c r="I8" s="1" t="s">
        <v>26</v>
      </c>
      <c r="J8" s="1">
        <v>0</v>
      </c>
      <c r="K8" s="1"/>
      <c r="M8" s="1" t="s">
        <v>4</v>
      </c>
      <c r="N8" s="1">
        <v>48</v>
      </c>
      <c r="O8" s="1"/>
    </row>
    <row r="9" spans="1:15" x14ac:dyDescent="0.25">
      <c r="A9">
        <v>8</v>
      </c>
      <c r="B9">
        <v>27</v>
      </c>
      <c r="C9">
        <v>24.6</v>
      </c>
      <c r="E9" s="1" t="s">
        <v>28</v>
      </c>
      <c r="F9" s="1">
        <v>2.3388674905236995E-3</v>
      </c>
      <c r="G9" s="1"/>
      <c r="I9" s="1" t="s">
        <v>4</v>
      </c>
      <c r="J9" s="1">
        <v>48</v>
      </c>
      <c r="K9" s="1"/>
      <c r="M9" s="1" t="s">
        <v>5</v>
      </c>
      <c r="N9" s="1">
        <v>3.5347975664670903</v>
      </c>
      <c r="O9" s="1"/>
    </row>
    <row r="10" spans="1:15" x14ac:dyDescent="0.25">
      <c r="A10">
        <v>9</v>
      </c>
      <c r="B10">
        <v>27.6</v>
      </c>
      <c r="C10">
        <v>24.3</v>
      </c>
      <c r="E10" s="1" t="s">
        <v>29</v>
      </c>
      <c r="F10" s="1">
        <v>1.6448536269514715</v>
      </c>
      <c r="G10" s="1"/>
      <c r="I10" s="1" t="s">
        <v>5</v>
      </c>
      <c r="J10" s="1">
        <v>3.5347975664670903</v>
      </c>
      <c r="K10" s="1"/>
      <c r="M10" s="1" t="s">
        <v>35</v>
      </c>
      <c r="N10" s="1">
        <v>4.5746562144980671E-4</v>
      </c>
      <c r="O10" s="1"/>
    </row>
    <row r="11" spans="1:15" x14ac:dyDescent="0.25">
      <c r="A11">
        <v>10</v>
      </c>
      <c r="B11">
        <v>29</v>
      </c>
      <c r="C11">
        <v>24.1</v>
      </c>
      <c r="E11" s="1" t="s">
        <v>30</v>
      </c>
      <c r="F11" s="1">
        <v>4.6777349810473989E-3</v>
      </c>
      <c r="G11" s="1"/>
      <c r="I11" s="1" t="s">
        <v>35</v>
      </c>
      <c r="J11" s="1">
        <v>4.5746562144980671E-4</v>
      </c>
      <c r="K11" s="1"/>
      <c r="M11" s="1" t="s">
        <v>29</v>
      </c>
      <c r="N11" s="1">
        <v>1.6772241961243386</v>
      </c>
      <c r="O11" s="1"/>
    </row>
    <row r="12" spans="1:15" ht="17.25" thickBot="1" x14ac:dyDescent="0.3">
      <c r="A12">
        <v>11</v>
      </c>
      <c r="B12">
        <v>25.1</v>
      </c>
      <c r="C12">
        <v>23.7</v>
      </c>
      <c r="E12" s="2" t="s">
        <v>31</v>
      </c>
      <c r="F12" s="2">
        <v>1.9599639845400536</v>
      </c>
      <c r="G12" s="2"/>
      <c r="I12" s="1" t="s">
        <v>29</v>
      </c>
      <c r="J12" s="1">
        <v>1.6772241961243386</v>
      </c>
      <c r="K12" s="1"/>
      <c r="M12" s="1" t="s">
        <v>36</v>
      </c>
      <c r="N12" s="1">
        <v>9.1493124289961341E-4</v>
      </c>
      <c r="O12" s="1"/>
    </row>
    <row r="13" spans="1:15" ht="17.25" thickBot="1" x14ac:dyDescent="0.3">
      <c r="A13">
        <v>12</v>
      </c>
      <c r="B13">
        <v>28</v>
      </c>
      <c r="C13">
        <v>23.6</v>
      </c>
      <c r="I13" s="1" t="s">
        <v>36</v>
      </c>
      <c r="J13" s="1">
        <v>9.1493124289961341E-4</v>
      </c>
      <c r="K13" s="1"/>
      <c r="M13" s="2" t="s">
        <v>31</v>
      </c>
      <c r="N13" s="2">
        <v>2.0106347576242314</v>
      </c>
      <c r="O13" s="2"/>
    </row>
    <row r="14" spans="1:15" ht="17.25" thickBot="1" x14ac:dyDescent="0.3">
      <c r="A14">
        <v>13</v>
      </c>
      <c r="B14">
        <v>26.6</v>
      </c>
      <c r="C14">
        <v>23.4</v>
      </c>
      <c r="I14" s="2" t="s">
        <v>31</v>
      </c>
      <c r="J14" s="2">
        <v>2.0106347576242314</v>
      </c>
      <c r="K14" s="2"/>
    </row>
    <row r="15" spans="1:15" x14ac:dyDescent="0.25">
      <c r="A15">
        <v>14</v>
      </c>
      <c r="B15">
        <v>25.4</v>
      </c>
      <c r="C15">
        <v>23.3</v>
      </c>
    </row>
    <row r="16" spans="1:15" x14ac:dyDescent="0.25">
      <c r="A16">
        <v>15</v>
      </c>
      <c r="B16">
        <v>26.3</v>
      </c>
      <c r="C16">
        <v>23.1</v>
      </c>
      <c r="E16" s="5" t="s">
        <v>13</v>
      </c>
      <c r="F16" s="5">
        <v>2.8290000000000002</v>
      </c>
      <c r="I16" t="s">
        <v>14</v>
      </c>
      <c r="J16">
        <v>3.5350000000000001</v>
      </c>
    </row>
    <row r="17" spans="1:10" x14ac:dyDescent="0.25">
      <c r="A17">
        <v>16</v>
      </c>
      <c r="B17">
        <v>23.8</v>
      </c>
      <c r="C17">
        <v>22.8</v>
      </c>
      <c r="E17" s="5" t="s">
        <v>38</v>
      </c>
      <c r="F17" s="9">
        <f>1-_xlfn.NORM.S.DIST(F16,1)</f>
        <v>2.3346849479223275E-3</v>
      </c>
      <c r="I17" s="5" t="s">
        <v>15</v>
      </c>
      <c r="J17" s="10">
        <f>_xlfn.T.DIST.2T(J16,48)</f>
        <v>9.1437642026880928E-4</v>
      </c>
    </row>
    <row r="18" spans="1:10" x14ac:dyDescent="0.25">
      <c r="A18">
        <v>17</v>
      </c>
      <c r="B18">
        <v>23.7</v>
      </c>
      <c r="C18">
        <v>22.7</v>
      </c>
      <c r="E18" s="5" t="s">
        <v>10</v>
      </c>
      <c r="F18" s="9">
        <f>F17*2</f>
        <v>4.669369895844655E-3</v>
      </c>
      <c r="I18" s="5" t="s">
        <v>16</v>
      </c>
      <c r="J18" s="10">
        <f>_xlfn.T.DIST.RT(J16,48)</f>
        <v>4.5718821013440464E-4</v>
      </c>
    </row>
    <row r="19" spans="1:10" x14ac:dyDescent="0.25">
      <c r="A19">
        <v>18</v>
      </c>
      <c r="B19">
        <v>24</v>
      </c>
      <c r="C19">
        <v>22.6</v>
      </c>
    </row>
    <row r="20" spans="1:10" x14ac:dyDescent="0.25">
      <c r="A20">
        <v>19</v>
      </c>
      <c r="B20">
        <v>22.7</v>
      </c>
      <c r="C20">
        <v>22</v>
      </c>
      <c r="I20" t="s">
        <v>14</v>
      </c>
      <c r="J20">
        <v>4.4710000000000001</v>
      </c>
    </row>
    <row r="21" spans="1:10" x14ac:dyDescent="0.25">
      <c r="A21">
        <v>20</v>
      </c>
      <c r="B21">
        <v>22.1</v>
      </c>
      <c r="C21">
        <v>21.8</v>
      </c>
      <c r="I21" s="5" t="s">
        <v>15</v>
      </c>
      <c r="J21" s="10">
        <f>_xlfn.T.DIST.2T(J20,35)</f>
        <v>7.836926666156774E-5</v>
      </c>
    </row>
    <row r="22" spans="1:10" x14ac:dyDescent="0.25">
      <c r="A22">
        <v>21</v>
      </c>
      <c r="B22">
        <v>24.7</v>
      </c>
      <c r="C22">
        <v>21.7</v>
      </c>
      <c r="I22" s="5" t="s">
        <v>16</v>
      </c>
      <c r="J22" s="10">
        <f>_xlfn.T.DIST.RT(J20,35)</f>
        <v>3.918463333078387E-5</v>
      </c>
    </row>
    <row r="23" spans="1:10" x14ac:dyDescent="0.25">
      <c r="A23">
        <v>22</v>
      </c>
      <c r="B23">
        <v>25.7</v>
      </c>
      <c r="C23">
        <v>21.5</v>
      </c>
    </row>
    <row r="24" spans="1:10" x14ac:dyDescent="0.25">
      <c r="A24">
        <v>23</v>
      </c>
      <c r="B24">
        <v>25.3</v>
      </c>
      <c r="C24">
        <v>21</v>
      </c>
    </row>
    <row r="25" spans="1:10" x14ac:dyDescent="0.25">
      <c r="A25">
        <v>24</v>
      </c>
      <c r="B25">
        <v>26.1</v>
      </c>
      <c r="C25">
        <v>20.7</v>
      </c>
    </row>
    <row r="26" spans="1:10" x14ac:dyDescent="0.25">
      <c r="A26">
        <v>25</v>
      </c>
      <c r="B26">
        <v>24.8</v>
      </c>
      <c r="C26">
        <v>20.100000000000001</v>
      </c>
    </row>
    <row r="27" spans="1:10" x14ac:dyDescent="0.25">
      <c r="A27" t="s">
        <v>19</v>
      </c>
      <c r="B27" s="5">
        <f>AVERAGE(B2:B26)</f>
        <v>25.6</v>
      </c>
      <c r="C27" s="5">
        <f>AVERAGE(C2:C26)</f>
        <v>23.600000000000005</v>
      </c>
    </row>
    <row r="28" spans="1:10" x14ac:dyDescent="0.25">
      <c r="A28" t="s">
        <v>20</v>
      </c>
      <c r="B28" s="5">
        <f>_xlfn.STDEV.S(B2:B27)</f>
        <v>1.96</v>
      </c>
      <c r="C28" s="5">
        <f>_xlfn.STDEV.S(C2:C27)</f>
        <v>1.96</v>
      </c>
    </row>
    <row r="31" spans="1:10" x14ac:dyDescent="0.25">
      <c r="A31" s="5"/>
      <c r="B31" s="5"/>
    </row>
    <row r="32" spans="1:10" x14ac:dyDescent="0.25">
      <c r="A32" s="5"/>
      <c r="B32" s="5"/>
    </row>
    <row r="33" spans="1:5" x14ac:dyDescent="0.25">
      <c r="A33" s="5"/>
      <c r="B33" s="8"/>
    </row>
    <row r="34" spans="1:5" x14ac:dyDescent="0.25">
      <c r="A34" s="5"/>
      <c r="B34" s="5"/>
    </row>
    <row r="35" spans="1:5" x14ac:dyDescent="0.25">
      <c r="A35" s="5"/>
      <c r="B35" s="8"/>
      <c r="D35" s="5"/>
      <c r="E35" s="5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F17" sqref="F17:G19"/>
    </sheetView>
  </sheetViews>
  <sheetFormatPr defaultRowHeight="16.5" x14ac:dyDescent="0.25"/>
  <cols>
    <col min="6" max="6" width="13.375" customWidth="1"/>
  </cols>
  <sheetData>
    <row r="1" spans="1:8" x14ac:dyDescent="0.25">
      <c r="A1" t="s">
        <v>39</v>
      </c>
      <c r="B1" t="s">
        <v>17</v>
      </c>
      <c r="C1" t="s">
        <v>18</v>
      </c>
      <c r="D1" t="s">
        <v>40</v>
      </c>
      <c r="F1" t="s">
        <v>41</v>
      </c>
    </row>
    <row r="2" spans="1:8" ht="17.25" thickBot="1" x14ac:dyDescent="0.3">
      <c r="A2">
        <v>1</v>
      </c>
      <c r="B2">
        <v>25.6</v>
      </c>
      <c r="C2">
        <v>27.4</v>
      </c>
      <c r="D2">
        <f>B2-C2</f>
        <v>-1.7999999999999972</v>
      </c>
    </row>
    <row r="3" spans="1:8" x14ac:dyDescent="0.25">
      <c r="A3">
        <v>2</v>
      </c>
      <c r="B3">
        <v>27.3</v>
      </c>
      <c r="C3">
        <v>27</v>
      </c>
      <c r="D3">
        <f t="shared" ref="D3:D26" si="0">B3-C3</f>
        <v>0.30000000000000071</v>
      </c>
      <c r="F3" s="3"/>
      <c r="G3" s="3" t="s">
        <v>22</v>
      </c>
      <c r="H3" s="3" t="s">
        <v>23</v>
      </c>
    </row>
    <row r="4" spans="1:8" x14ac:dyDescent="0.25">
      <c r="A4">
        <v>3</v>
      </c>
      <c r="B4">
        <v>23</v>
      </c>
      <c r="C4">
        <v>26.7</v>
      </c>
      <c r="D4">
        <f t="shared" si="0"/>
        <v>-3.6999999999999993</v>
      </c>
      <c r="F4" s="1" t="s">
        <v>24</v>
      </c>
      <c r="G4" s="1">
        <v>25.6</v>
      </c>
      <c r="H4" s="1">
        <v>23.600000000000005</v>
      </c>
    </row>
    <row r="5" spans="1:8" x14ac:dyDescent="0.25">
      <c r="A5">
        <v>4</v>
      </c>
      <c r="B5">
        <v>29.4</v>
      </c>
      <c r="C5">
        <v>26</v>
      </c>
      <c r="D5">
        <f t="shared" si="0"/>
        <v>3.3999999999999986</v>
      </c>
      <c r="F5" s="1" t="s">
        <v>33</v>
      </c>
      <c r="G5" s="1">
        <v>4.001666666666666</v>
      </c>
      <c r="H5" s="1">
        <v>4.001666666666666</v>
      </c>
    </row>
    <row r="6" spans="1:8" x14ac:dyDescent="0.25">
      <c r="A6">
        <v>5</v>
      </c>
      <c r="B6">
        <v>23.5</v>
      </c>
      <c r="C6">
        <v>25.6</v>
      </c>
      <c r="D6">
        <f t="shared" si="0"/>
        <v>-2.1000000000000014</v>
      </c>
      <c r="F6" s="1" t="s">
        <v>2</v>
      </c>
      <c r="G6" s="1">
        <v>25</v>
      </c>
      <c r="H6" s="1">
        <v>25</v>
      </c>
    </row>
    <row r="7" spans="1:8" x14ac:dyDescent="0.25">
      <c r="A7">
        <v>6</v>
      </c>
      <c r="B7">
        <v>24.6</v>
      </c>
      <c r="C7">
        <v>25.3</v>
      </c>
      <c r="D7">
        <f t="shared" si="0"/>
        <v>-0.69999999999999929</v>
      </c>
      <c r="F7" s="1" t="s">
        <v>42</v>
      </c>
      <c r="G7" s="1">
        <v>0.29737609329446069</v>
      </c>
      <c r="H7" s="1"/>
    </row>
    <row r="8" spans="1:8" x14ac:dyDescent="0.25">
      <c r="A8">
        <v>7</v>
      </c>
      <c r="B8">
        <v>28.7</v>
      </c>
      <c r="C8">
        <v>25</v>
      </c>
      <c r="D8">
        <f t="shared" si="0"/>
        <v>3.6999999999999993</v>
      </c>
      <c r="F8" s="1" t="s">
        <v>26</v>
      </c>
      <c r="G8" s="1">
        <v>0</v>
      </c>
      <c r="H8" s="1"/>
    </row>
    <row r="9" spans="1:8" x14ac:dyDescent="0.25">
      <c r="A9">
        <v>8</v>
      </c>
      <c r="B9">
        <v>27</v>
      </c>
      <c r="C9">
        <v>24.6</v>
      </c>
      <c r="D9">
        <f t="shared" si="0"/>
        <v>2.3999999999999986</v>
      </c>
      <c r="F9" s="1" t="s">
        <v>4</v>
      </c>
      <c r="G9" s="1">
        <v>24</v>
      </c>
      <c r="H9" s="1"/>
    </row>
    <row r="10" spans="1:8" x14ac:dyDescent="0.25">
      <c r="A10">
        <v>9</v>
      </c>
      <c r="B10">
        <v>27.6</v>
      </c>
      <c r="C10">
        <v>24.3</v>
      </c>
      <c r="D10">
        <f t="shared" si="0"/>
        <v>3.3000000000000007</v>
      </c>
      <c r="F10" s="1" t="s">
        <v>5</v>
      </c>
      <c r="G10" s="1">
        <v>4.2169949998417096</v>
      </c>
      <c r="H10" s="1"/>
    </row>
    <row r="11" spans="1:8" x14ac:dyDescent="0.25">
      <c r="A11">
        <v>10</v>
      </c>
      <c r="B11">
        <v>29</v>
      </c>
      <c r="C11">
        <v>24.1</v>
      </c>
      <c r="D11">
        <f t="shared" si="0"/>
        <v>4.8999999999999986</v>
      </c>
      <c r="F11" s="1" t="s">
        <v>35</v>
      </c>
      <c r="G11" s="1">
        <v>1.5205079490763701E-4</v>
      </c>
      <c r="H11" s="1"/>
    </row>
    <row r="12" spans="1:8" x14ac:dyDescent="0.25">
      <c r="A12">
        <v>11</v>
      </c>
      <c r="B12">
        <v>25.1</v>
      </c>
      <c r="C12">
        <v>23.7</v>
      </c>
      <c r="D12">
        <f t="shared" si="0"/>
        <v>1.4000000000000021</v>
      </c>
      <c r="F12" s="1" t="s">
        <v>29</v>
      </c>
      <c r="G12" s="1">
        <v>1.7108820799094284</v>
      </c>
      <c r="H12" s="1"/>
    </row>
    <row r="13" spans="1:8" x14ac:dyDescent="0.25">
      <c r="A13">
        <v>12</v>
      </c>
      <c r="B13">
        <v>28</v>
      </c>
      <c r="C13">
        <v>23.6</v>
      </c>
      <c r="D13">
        <f t="shared" si="0"/>
        <v>4.3999999999999986</v>
      </c>
      <c r="F13" s="1" t="s">
        <v>36</v>
      </c>
      <c r="G13" s="1">
        <v>3.0410158981527402E-4</v>
      </c>
      <c r="H13" s="1"/>
    </row>
    <row r="14" spans="1:8" ht="17.25" thickBot="1" x14ac:dyDescent="0.3">
      <c r="A14">
        <v>13</v>
      </c>
      <c r="B14">
        <v>26.6</v>
      </c>
      <c r="C14">
        <v>23.4</v>
      </c>
      <c r="D14">
        <f t="shared" si="0"/>
        <v>3.2000000000000028</v>
      </c>
      <c r="F14" s="2" t="s">
        <v>31</v>
      </c>
      <c r="G14" s="2">
        <v>2.0638985616280254</v>
      </c>
      <c r="H14" s="2"/>
    </row>
    <row r="15" spans="1:8" x14ac:dyDescent="0.25">
      <c r="A15">
        <v>14</v>
      </c>
      <c r="B15">
        <v>25.4</v>
      </c>
      <c r="C15">
        <v>23.3</v>
      </c>
      <c r="D15">
        <f t="shared" si="0"/>
        <v>2.0999999999999979</v>
      </c>
    </row>
    <row r="16" spans="1:8" x14ac:dyDescent="0.25">
      <c r="A16">
        <v>15</v>
      </c>
      <c r="B16">
        <v>26.3</v>
      </c>
      <c r="C16">
        <v>23.1</v>
      </c>
      <c r="D16">
        <f t="shared" si="0"/>
        <v>3.1999999999999993</v>
      </c>
    </row>
    <row r="17" spans="1:7" x14ac:dyDescent="0.25">
      <c r="A17">
        <v>16</v>
      </c>
      <c r="B17">
        <v>23.8</v>
      </c>
      <c r="C17">
        <v>22.8</v>
      </c>
      <c r="D17">
        <f t="shared" si="0"/>
        <v>1</v>
      </c>
      <c r="F17" t="s">
        <v>14</v>
      </c>
      <c r="G17">
        <v>4.2169999999999996</v>
      </c>
    </row>
    <row r="18" spans="1:7" x14ac:dyDescent="0.25">
      <c r="A18">
        <v>17</v>
      </c>
      <c r="B18">
        <v>23.7</v>
      </c>
      <c r="C18">
        <v>22.7</v>
      </c>
      <c r="D18">
        <f t="shared" si="0"/>
        <v>1</v>
      </c>
      <c r="F18" s="5" t="s">
        <v>15</v>
      </c>
      <c r="G18" s="10">
        <f>_xlfn.T.DIST.2T(G17,24)</f>
        <v>3.0409773025630023E-4</v>
      </c>
    </row>
    <row r="19" spans="1:7" x14ac:dyDescent="0.25">
      <c r="A19">
        <v>18</v>
      </c>
      <c r="B19">
        <v>24</v>
      </c>
      <c r="C19">
        <v>22.6</v>
      </c>
      <c r="D19">
        <f t="shared" si="0"/>
        <v>1.3999999999999986</v>
      </c>
      <c r="F19" s="5" t="s">
        <v>16</v>
      </c>
      <c r="G19" s="10">
        <f>_xlfn.T.DIST.RT(G17,24)</f>
        <v>1.5204886512815011E-4</v>
      </c>
    </row>
    <row r="20" spans="1:7" x14ac:dyDescent="0.25">
      <c r="A20">
        <v>19</v>
      </c>
      <c r="B20">
        <v>22.7</v>
      </c>
      <c r="C20">
        <v>22</v>
      </c>
      <c r="D20">
        <f t="shared" si="0"/>
        <v>0.69999999999999929</v>
      </c>
    </row>
    <row r="21" spans="1:7" x14ac:dyDescent="0.25">
      <c r="A21">
        <v>20</v>
      </c>
      <c r="B21">
        <v>22.1</v>
      </c>
      <c r="C21">
        <v>21.8</v>
      </c>
      <c r="D21">
        <f t="shared" si="0"/>
        <v>0.30000000000000071</v>
      </c>
    </row>
    <row r="22" spans="1:7" x14ac:dyDescent="0.25">
      <c r="A22">
        <v>21</v>
      </c>
      <c r="B22">
        <v>24.7</v>
      </c>
      <c r="C22">
        <v>21.7</v>
      </c>
      <c r="D22">
        <f t="shared" si="0"/>
        <v>3</v>
      </c>
    </row>
    <row r="23" spans="1:7" x14ac:dyDescent="0.25">
      <c r="A23">
        <v>22</v>
      </c>
      <c r="B23">
        <v>25.7</v>
      </c>
      <c r="C23">
        <v>21.5</v>
      </c>
      <c r="D23">
        <f t="shared" si="0"/>
        <v>4.1999999999999993</v>
      </c>
    </row>
    <row r="24" spans="1:7" x14ac:dyDescent="0.25">
      <c r="A24">
        <v>23</v>
      </c>
      <c r="B24">
        <v>25.3</v>
      </c>
      <c r="C24">
        <v>21</v>
      </c>
      <c r="D24">
        <f t="shared" si="0"/>
        <v>4.3000000000000007</v>
      </c>
    </row>
    <row r="25" spans="1:7" x14ac:dyDescent="0.25">
      <c r="A25">
        <v>24</v>
      </c>
      <c r="B25">
        <v>26.1</v>
      </c>
      <c r="C25">
        <v>20.7</v>
      </c>
      <c r="D25">
        <f t="shared" si="0"/>
        <v>5.4000000000000021</v>
      </c>
    </row>
    <row r="26" spans="1:7" x14ac:dyDescent="0.25">
      <c r="A26">
        <v>25</v>
      </c>
      <c r="B26">
        <v>24.8</v>
      </c>
      <c r="C26">
        <v>20.100000000000001</v>
      </c>
      <c r="D26">
        <f t="shared" si="0"/>
        <v>4.6999999999999993</v>
      </c>
    </row>
    <row r="27" spans="1:7" x14ac:dyDescent="0.25">
      <c r="A27" t="s">
        <v>19</v>
      </c>
      <c r="B27" s="5">
        <f>AVERAGE(B2:B26)</f>
        <v>25.6</v>
      </c>
      <c r="C27" s="5">
        <f>AVERAGE(C2:C26)</f>
        <v>23.600000000000005</v>
      </c>
      <c r="D27" s="5">
        <f>AVERAGE(D2:D26)</f>
        <v>2</v>
      </c>
    </row>
    <row r="28" spans="1:7" x14ac:dyDescent="0.25">
      <c r="A28" t="s">
        <v>20</v>
      </c>
      <c r="B28" s="5">
        <f>_xlfn.STDEV.S(B2:B27)</f>
        <v>1.96</v>
      </c>
      <c r="C28" s="5">
        <f>_xlfn.STDEV.S(C2:C27)</f>
        <v>1.96</v>
      </c>
      <c r="D28" s="11">
        <f>_xlfn.STDEV.S(D2:D27)</f>
        <v>2.3234457170332172</v>
      </c>
    </row>
    <row r="31" spans="1:7" x14ac:dyDescent="0.25">
      <c r="A31" s="5"/>
      <c r="B31" s="5"/>
    </row>
    <row r="32" spans="1:7" x14ac:dyDescent="0.25">
      <c r="A32" s="5"/>
      <c r="B32" s="5"/>
    </row>
    <row r="33" spans="1:2" x14ac:dyDescent="0.25">
      <c r="A33" s="5"/>
      <c r="B33" s="8"/>
    </row>
    <row r="34" spans="1:2" x14ac:dyDescent="0.25">
      <c r="A34" s="5"/>
      <c r="B34" s="5"/>
    </row>
    <row r="35" spans="1:2" x14ac:dyDescent="0.25">
      <c r="A35" s="5"/>
      <c r="B35" s="8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5" workbookViewId="0">
      <selection activeCell="I20" sqref="H20:I20"/>
    </sheetView>
  </sheetViews>
  <sheetFormatPr defaultRowHeight="16.5" x14ac:dyDescent="0.25"/>
  <cols>
    <col min="4" max="4" width="15.5" customWidth="1"/>
    <col min="5" max="5" width="11.5" bestFit="1" customWidth="1"/>
  </cols>
  <sheetData>
    <row r="1" spans="1:8" x14ac:dyDescent="0.25">
      <c r="B1" t="s">
        <v>48</v>
      </c>
      <c r="D1" s="4" t="s">
        <v>47</v>
      </c>
      <c r="E1" s="4"/>
    </row>
    <row r="2" spans="1:8" x14ac:dyDescent="0.25">
      <c r="A2">
        <v>1</v>
      </c>
      <c r="B2" s="13">
        <v>7.3055560000000002</v>
      </c>
      <c r="D2" s="1"/>
      <c r="E2" s="1"/>
    </row>
    <row r="3" spans="1:8" x14ac:dyDescent="0.25">
      <c r="A3">
        <v>2</v>
      </c>
      <c r="B3" s="13">
        <v>8.105556</v>
      </c>
      <c r="D3" s="1" t="s">
        <v>24</v>
      </c>
      <c r="E3" s="1">
        <v>8.5000004444444457</v>
      </c>
    </row>
    <row r="4" spans="1:8" x14ac:dyDescent="0.25">
      <c r="A4">
        <v>3</v>
      </c>
      <c r="B4" s="13">
        <v>7.4055559999999998</v>
      </c>
      <c r="D4" s="1" t="s">
        <v>1</v>
      </c>
      <c r="E4" s="1">
        <v>0.13333002641401748</v>
      </c>
      <c r="G4" t="s">
        <v>14</v>
      </c>
      <c r="H4">
        <v>3.76</v>
      </c>
    </row>
    <row r="5" spans="1:8" x14ac:dyDescent="0.25">
      <c r="A5">
        <v>4</v>
      </c>
      <c r="B5" s="13">
        <v>8.2055559999999996</v>
      </c>
      <c r="D5" s="1" t="s">
        <v>49</v>
      </c>
      <c r="E5" s="1">
        <v>8.4055559999999989</v>
      </c>
      <c r="G5" s="5" t="s">
        <v>15</v>
      </c>
      <c r="H5" s="10">
        <f>_xlfn.T.DIST.2T(H4,35)</f>
        <v>6.2129925120792519E-4</v>
      </c>
    </row>
    <row r="6" spans="1:8" x14ac:dyDescent="0.25">
      <c r="A6">
        <v>5</v>
      </c>
      <c r="B6" s="13">
        <v>8.0055560000000003</v>
      </c>
      <c r="D6" s="1" t="s">
        <v>50</v>
      </c>
      <c r="E6" s="1">
        <v>8.2055559999999996</v>
      </c>
      <c r="G6" s="5" t="s">
        <v>16</v>
      </c>
      <c r="H6" s="10">
        <f>_xlfn.T.DIST.RT(H4,35)</f>
        <v>3.106496256039626E-4</v>
      </c>
    </row>
    <row r="7" spans="1:8" x14ac:dyDescent="0.25">
      <c r="A7">
        <v>6</v>
      </c>
      <c r="B7" s="13">
        <v>7.605556</v>
      </c>
      <c r="D7" s="1" t="s">
        <v>51</v>
      </c>
      <c r="E7" s="1">
        <v>0.79998015848410486</v>
      </c>
    </row>
    <row r="8" spans="1:8" x14ac:dyDescent="0.25">
      <c r="A8">
        <v>7</v>
      </c>
      <c r="B8" s="13">
        <v>7.9055559999999998</v>
      </c>
      <c r="D8" s="1" t="s">
        <v>33</v>
      </c>
      <c r="E8" s="1">
        <v>0.63996825396825352</v>
      </c>
    </row>
    <row r="9" spans="1:8" x14ac:dyDescent="0.25">
      <c r="A9">
        <v>8</v>
      </c>
      <c r="B9" s="13">
        <v>8.7055559999999996</v>
      </c>
      <c r="D9" s="1" t="s">
        <v>52</v>
      </c>
      <c r="E9" s="1">
        <v>0.51234241676519909</v>
      </c>
    </row>
    <row r="10" spans="1:8" x14ac:dyDescent="0.25">
      <c r="A10">
        <v>9</v>
      </c>
      <c r="B10" s="13">
        <v>9.0055559999999986</v>
      </c>
      <c r="D10" s="1" t="s">
        <v>53</v>
      </c>
      <c r="E10" s="1">
        <v>0.86717250999294737</v>
      </c>
    </row>
    <row r="11" spans="1:8" x14ac:dyDescent="0.25">
      <c r="A11">
        <v>10</v>
      </c>
      <c r="B11" s="13">
        <v>8.5055560000000003</v>
      </c>
      <c r="D11" s="1" t="s">
        <v>54</v>
      </c>
      <c r="E11" s="1">
        <v>3.0999999999999988</v>
      </c>
    </row>
    <row r="12" spans="1:8" x14ac:dyDescent="0.25">
      <c r="A12">
        <v>11</v>
      </c>
      <c r="B12" s="13">
        <v>8.3055559999999993</v>
      </c>
      <c r="D12" s="1" t="s">
        <v>55</v>
      </c>
      <c r="E12" s="1">
        <v>7.3055560000000002</v>
      </c>
    </row>
    <row r="13" spans="1:8" x14ac:dyDescent="0.25">
      <c r="A13">
        <v>12</v>
      </c>
      <c r="B13" s="13">
        <v>8.4055559999999989</v>
      </c>
      <c r="D13" s="1" t="s">
        <v>56</v>
      </c>
      <c r="E13" s="1">
        <v>10.405555999999999</v>
      </c>
    </row>
    <row r="14" spans="1:8" x14ac:dyDescent="0.25">
      <c r="A14">
        <v>13</v>
      </c>
      <c r="B14" s="13">
        <v>8.2055559999999996</v>
      </c>
      <c r="D14" s="1" t="s">
        <v>3</v>
      </c>
      <c r="E14" s="1">
        <v>306.00001600000002</v>
      </c>
    </row>
    <row r="15" spans="1:8" x14ac:dyDescent="0.25">
      <c r="A15">
        <v>14</v>
      </c>
      <c r="B15" s="13">
        <v>7.605556</v>
      </c>
      <c r="D15" s="1" t="s">
        <v>57</v>
      </c>
      <c r="E15" s="1">
        <v>36</v>
      </c>
    </row>
    <row r="16" spans="1:8" ht="17.25" thickBot="1" x14ac:dyDescent="0.3">
      <c r="A16">
        <v>15</v>
      </c>
      <c r="B16" s="13">
        <v>7.5055560000000003</v>
      </c>
      <c r="D16" s="2" t="s">
        <v>58</v>
      </c>
      <c r="E16" s="2">
        <v>0.27067434369692461</v>
      </c>
    </row>
    <row r="17" spans="1:5" x14ac:dyDescent="0.25">
      <c r="A17">
        <v>16</v>
      </c>
      <c r="B17" s="13">
        <v>8.105556</v>
      </c>
    </row>
    <row r="18" spans="1:5" x14ac:dyDescent="0.25">
      <c r="A18">
        <v>17</v>
      </c>
      <c r="B18" s="13">
        <v>8.4055559999999989</v>
      </c>
    </row>
    <row r="19" spans="1:5" x14ac:dyDescent="0.25">
      <c r="A19">
        <v>18</v>
      </c>
      <c r="B19" s="13">
        <v>8.2055559999999996</v>
      </c>
      <c r="D19" s="5" t="s">
        <v>11</v>
      </c>
      <c r="E19" s="5">
        <v>8</v>
      </c>
    </row>
    <row r="20" spans="1:5" x14ac:dyDescent="0.25">
      <c r="A20">
        <v>19</v>
      </c>
      <c r="B20" s="13">
        <v>8.2055559999999996</v>
      </c>
      <c r="D20" s="5" t="s">
        <v>12</v>
      </c>
      <c r="E20" s="5">
        <v>0.7</v>
      </c>
    </row>
    <row r="21" spans="1:5" x14ac:dyDescent="0.25">
      <c r="A21">
        <v>20</v>
      </c>
      <c r="B21" s="13">
        <v>9.0055559999999986</v>
      </c>
      <c r="D21" s="5" t="s">
        <v>10</v>
      </c>
      <c r="E21" s="14">
        <f>_xlfn.Z.TEST(B2:B37,E19,E20)*2</f>
        <v>1.8214984980884259E-5</v>
      </c>
    </row>
    <row r="22" spans="1:5" x14ac:dyDescent="0.25">
      <c r="A22">
        <v>21</v>
      </c>
      <c r="B22" s="13">
        <v>9.0055559999999986</v>
      </c>
      <c r="D22" s="5" t="s">
        <v>13</v>
      </c>
      <c r="E22" s="5">
        <f>(B38-E19)/(E20/36^0.5)</f>
        <v>4.2857180952381064</v>
      </c>
    </row>
    <row r="23" spans="1:5" x14ac:dyDescent="0.25">
      <c r="A23">
        <v>22</v>
      </c>
      <c r="B23" s="13">
        <v>8.8055559999999993</v>
      </c>
      <c r="D23" s="5" t="s">
        <v>10</v>
      </c>
      <c r="E23" s="14">
        <f>(1-_xlfn.NORM.S.DIST(4.27,1))*2</f>
        <v>1.9547296745914267E-5</v>
      </c>
    </row>
    <row r="24" spans="1:5" x14ac:dyDescent="0.25">
      <c r="A24">
        <v>23</v>
      </c>
      <c r="B24" s="13">
        <v>8.4055559999999989</v>
      </c>
    </row>
    <row r="25" spans="1:5" x14ac:dyDescent="0.25">
      <c r="A25">
        <v>24</v>
      </c>
      <c r="B25" s="13">
        <v>8.8055559999999993</v>
      </c>
      <c r="E25" t="e">
        <f>z</f>
        <v>#NAME?</v>
      </c>
    </row>
    <row r="26" spans="1:5" x14ac:dyDescent="0.25">
      <c r="A26">
        <v>25</v>
      </c>
      <c r="B26" s="13">
        <v>8.8055559999999993</v>
      </c>
    </row>
    <row r="27" spans="1:5" x14ac:dyDescent="0.25">
      <c r="A27">
        <v>26</v>
      </c>
      <c r="B27" s="13">
        <v>8.5055560000000003</v>
      </c>
    </row>
    <row r="28" spans="1:5" x14ac:dyDescent="0.25">
      <c r="A28">
        <v>27</v>
      </c>
      <c r="B28" s="13">
        <v>7.9055559999999998</v>
      </c>
    </row>
    <row r="29" spans="1:5" x14ac:dyDescent="0.25">
      <c r="A29">
        <v>28</v>
      </c>
      <c r="B29" s="13">
        <v>8.4055559999999989</v>
      </c>
    </row>
    <row r="30" spans="1:5" x14ac:dyDescent="0.25">
      <c r="A30">
        <v>29</v>
      </c>
      <c r="B30" s="13">
        <v>7.4055559999999998</v>
      </c>
    </row>
    <row r="31" spans="1:5" x14ac:dyDescent="0.25">
      <c r="A31">
        <v>30</v>
      </c>
      <c r="B31" s="13">
        <v>8.0055560000000003</v>
      </c>
    </row>
    <row r="32" spans="1:5" x14ac:dyDescent="0.25">
      <c r="A32">
        <v>31</v>
      </c>
      <c r="B32" s="13">
        <v>9.0055559999999986</v>
      </c>
    </row>
    <row r="33" spans="1:3" x14ac:dyDescent="0.25">
      <c r="A33">
        <v>32</v>
      </c>
      <c r="B33" s="13">
        <v>9.3055559999999993</v>
      </c>
    </row>
    <row r="34" spans="1:3" x14ac:dyDescent="0.25">
      <c r="A34">
        <v>33</v>
      </c>
      <c r="B34" s="13">
        <v>10.305555999999999</v>
      </c>
    </row>
    <row r="35" spans="1:3" x14ac:dyDescent="0.25">
      <c r="A35">
        <v>34</v>
      </c>
      <c r="B35" s="13">
        <v>10.005555999999999</v>
      </c>
    </row>
    <row r="36" spans="1:3" x14ac:dyDescent="0.25">
      <c r="A36">
        <v>35</v>
      </c>
      <c r="B36" s="13">
        <v>10.405555999999999</v>
      </c>
    </row>
    <row r="37" spans="1:3" x14ac:dyDescent="0.25">
      <c r="A37">
        <v>36</v>
      </c>
      <c r="B37" s="13">
        <v>10.205556</v>
      </c>
    </row>
    <row r="38" spans="1:3" x14ac:dyDescent="0.25">
      <c r="A38" t="s">
        <v>19</v>
      </c>
      <c r="B38" s="11">
        <v>8.5000004444444457</v>
      </c>
      <c r="C38" s="12"/>
    </row>
    <row r="39" spans="1:3" x14ac:dyDescent="0.25">
      <c r="A39" t="s">
        <v>20</v>
      </c>
      <c r="B39" s="6">
        <f>_xlfn.STDEV.S(B2:B37)</f>
        <v>0.79998015848410486</v>
      </c>
      <c r="C39" s="12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sqref="A1:H1048576"/>
    </sheetView>
  </sheetViews>
  <sheetFormatPr defaultRowHeight="16.5" x14ac:dyDescent="0.25"/>
  <cols>
    <col min="4" max="4" width="15.5" customWidth="1"/>
  </cols>
  <sheetData>
    <row r="1" spans="1:8" x14ac:dyDescent="0.25">
      <c r="B1" t="s">
        <v>48</v>
      </c>
      <c r="D1" s="4" t="s">
        <v>47</v>
      </c>
      <c r="E1" s="4"/>
    </row>
    <row r="2" spans="1:8" x14ac:dyDescent="0.25">
      <c r="A2">
        <v>1</v>
      </c>
      <c r="B2" s="13">
        <v>7.3055560000000002</v>
      </c>
      <c r="D2" s="1"/>
      <c r="E2" s="1"/>
    </row>
    <row r="3" spans="1:8" x14ac:dyDescent="0.25">
      <c r="A3">
        <v>2</v>
      </c>
      <c r="B3" s="13">
        <v>8.105556</v>
      </c>
      <c r="D3" s="1" t="s">
        <v>24</v>
      </c>
      <c r="E3" s="1">
        <v>8.5000004444444457</v>
      </c>
    </row>
    <row r="4" spans="1:8" x14ac:dyDescent="0.25">
      <c r="A4">
        <v>3</v>
      </c>
      <c r="B4" s="13">
        <v>7.4055559999999998</v>
      </c>
      <c r="D4" s="1" t="s">
        <v>1</v>
      </c>
      <c r="E4" s="1">
        <v>0.13333002641401748</v>
      </c>
      <c r="G4" t="s">
        <v>14</v>
      </c>
      <c r="H4">
        <v>3.76</v>
      </c>
    </row>
    <row r="5" spans="1:8" x14ac:dyDescent="0.25">
      <c r="A5">
        <v>4</v>
      </c>
      <c r="B5" s="13">
        <v>8.2055559999999996</v>
      </c>
      <c r="D5" s="1" t="s">
        <v>49</v>
      </c>
      <c r="E5" s="1">
        <v>8.4055559999999989</v>
      </c>
      <c r="G5" s="5" t="s">
        <v>15</v>
      </c>
      <c r="H5" s="10">
        <f>_xlfn.T.DIST.2T(H4,35)</f>
        <v>6.2129925120792519E-4</v>
      </c>
    </row>
    <row r="6" spans="1:8" x14ac:dyDescent="0.25">
      <c r="A6">
        <v>5</v>
      </c>
      <c r="B6" s="13">
        <v>8.0055560000000003</v>
      </c>
      <c r="D6" s="1" t="s">
        <v>50</v>
      </c>
      <c r="E6" s="1">
        <v>8.2055559999999996</v>
      </c>
      <c r="G6" s="5" t="s">
        <v>16</v>
      </c>
      <c r="H6" s="10">
        <f>_xlfn.T.DIST.RT(H4,35)</f>
        <v>3.106496256039626E-4</v>
      </c>
    </row>
    <row r="7" spans="1:8" x14ac:dyDescent="0.25">
      <c r="A7">
        <v>6</v>
      </c>
      <c r="B7" s="13">
        <v>7.605556</v>
      </c>
      <c r="D7" s="1" t="s">
        <v>51</v>
      </c>
      <c r="E7" s="1">
        <v>0.79998015848410486</v>
      </c>
    </row>
    <row r="8" spans="1:8" x14ac:dyDescent="0.25">
      <c r="A8">
        <v>7</v>
      </c>
      <c r="B8" s="13">
        <v>7.9055559999999998</v>
      </c>
      <c r="D8" s="1" t="s">
        <v>33</v>
      </c>
      <c r="E8" s="1">
        <v>0.63996825396825352</v>
      </c>
    </row>
    <row r="9" spans="1:8" x14ac:dyDescent="0.25">
      <c r="A9">
        <v>8</v>
      </c>
      <c r="B9" s="13">
        <v>8.7055559999999996</v>
      </c>
      <c r="D9" s="1" t="s">
        <v>52</v>
      </c>
      <c r="E9" s="1">
        <v>0.51234241676519909</v>
      </c>
    </row>
    <row r="10" spans="1:8" x14ac:dyDescent="0.25">
      <c r="A10">
        <v>9</v>
      </c>
      <c r="B10" s="13">
        <v>9.0055559999999986</v>
      </c>
      <c r="D10" s="1" t="s">
        <v>53</v>
      </c>
      <c r="E10" s="1">
        <v>0.86717250999294737</v>
      </c>
    </row>
    <row r="11" spans="1:8" x14ac:dyDescent="0.25">
      <c r="A11">
        <v>10</v>
      </c>
      <c r="B11" s="13">
        <v>8.5055560000000003</v>
      </c>
      <c r="D11" s="1" t="s">
        <v>54</v>
      </c>
      <c r="E11" s="1">
        <v>3.0999999999999988</v>
      </c>
    </row>
    <row r="12" spans="1:8" x14ac:dyDescent="0.25">
      <c r="A12">
        <v>11</v>
      </c>
      <c r="B12" s="13">
        <v>8.3055559999999993</v>
      </c>
      <c r="D12" s="1" t="s">
        <v>55</v>
      </c>
      <c r="E12" s="1">
        <v>7.3055560000000002</v>
      </c>
    </row>
    <row r="13" spans="1:8" x14ac:dyDescent="0.25">
      <c r="A13">
        <v>12</v>
      </c>
      <c r="B13" s="13">
        <v>8.4055559999999989</v>
      </c>
      <c r="D13" s="1" t="s">
        <v>56</v>
      </c>
      <c r="E13" s="1">
        <v>10.405555999999999</v>
      </c>
    </row>
    <row r="14" spans="1:8" x14ac:dyDescent="0.25">
      <c r="A14">
        <v>13</v>
      </c>
      <c r="B14" s="13">
        <v>8.2055559999999996</v>
      </c>
      <c r="D14" s="1" t="s">
        <v>3</v>
      </c>
      <c r="E14" s="1">
        <v>306.00001600000002</v>
      </c>
    </row>
    <row r="15" spans="1:8" x14ac:dyDescent="0.25">
      <c r="A15">
        <v>14</v>
      </c>
      <c r="B15" s="13">
        <v>7.605556</v>
      </c>
      <c r="D15" s="1" t="s">
        <v>57</v>
      </c>
      <c r="E15" s="1">
        <v>36</v>
      </c>
    </row>
    <row r="16" spans="1:8" ht="17.25" thickBot="1" x14ac:dyDescent="0.3">
      <c r="A16">
        <v>15</v>
      </c>
      <c r="B16" s="13">
        <v>7.5055560000000003</v>
      </c>
      <c r="D16" s="2" t="s">
        <v>58</v>
      </c>
      <c r="E16" s="2">
        <v>0.27067434369692461</v>
      </c>
    </row>
    <row r="17" spans="1:2" x14ac:dyDescent="0.25">
      <c r="A17">
        <v>16</v>
      </c>
      <c r="B17" s="13">
        <v>8.105556</v>
      </c>
    </row>
    <row r="18" spans="1:2" x14ac:dyDescent="0.25">
      <c r="A18">
        <v>17</v>
      </c>
      <c r="B18" s="13">
        <v>8.4055559999999989</v>
      </c>
    </row>
    <row r="19" spans="1:2" x14ac:dyDescent="0.25">
      <c r="A19">
        <v>18</v>
      </c>
      <c r="B19" s="13">
        <v>8.2055559999999996</v>
      </c>
    </row>
    <row r="20" spans="1:2" x14ac:dyDescent="0.25">
      <c r="A20">
        <v>19</v>
      </c>
      <c r="B20" s="13">
        <v>8.2055559999999996</v>
      </c>
    </row>
    <row r="21" spans="1:2" x14ac:dyDescent="0.25">
      <c r="A21">
        <v>20</v>
      </c>
      <c r="B21" s="13">
        <v>9.0055559999999986</v>
      </c>
    </row>
    <row r="22" spans="1:2" x14ac:dyDescent="0.25">
      <c r="A22">
        <v>21</v>
      </c>
      <c r="B22" s="13">
        <v>9.0055559999999986</v>
      </c>
    </row>
    <row r="23" spans="1:2" x14ac:dyDescent="0.25">
      <c r="A23">
        <v>22</v>
      </c>
      <c r="B23" s="13">
        <v>8.8055559999999993</v>
      </c>
    </row>
    <row r="24" spans="1:2" x14ac:dyDescent="0.25">
      <c r="A24">
        <v>23</v>
      </c>
      <c r="B24" s="13">
        <v>8.4055559999999989</v>
      </c>
    </row>
    <row r="25" spans="1:2" x14ac:dyDescent="0.25">
      <c r="A25">
        <v>24</v>
      </c>
      <c r="B25" s="13">
        <v>8.8055559999999993</v>
      </c>
    </row>
    <row r="26" spans="1:2" x14ac:dyDescent="0.25">
      <c r="A26">
        <v>25</v>
      </c>
      <c r="B26" s="13">
        <v>8.8055559999999993</v>
      </c>
    </row>
    <row r="27" spans="1:2" x14ac:dyDescent="0.25">
      <c r="A27">
        <v>26</v>
      </c>
      <c r="B27" s="13">
        <v>8.5055560000000003</v>
      </c>
    </row>
    <row r="28" spans="1:2" x14ac:dyDescent="0.25">
      <c r="A28">
        <v>27</v>
      </c>
      <c r="B28" s="13">
        <v>7.9055559999999998</v>
      </c>
    </row>
    <row r="29" spans="1:2" x14ac:dyDescent="0.25">
      <c r="A29">
        <v>28</v>
      </c>
      <c r="B29" s="13">
        <v>8.4055559999999989</v>
      </c>
    </row>
    <row r="30" spans="1:2" x14ac:dyDescent="0.25">
      <c r="A30">
        <v>29</v>
      </c>
      <c r="B30" s="13">
        <v>7.4055559999999998</v>
      </c>
    </row>
    <row r="31" spans="1:2" x14ac:dyDescent="0.25">
      <c r="A31">
        <v>30</v>
      </c>
      <c r="B31" s="13">
        <v>8.0055560000000003</v>
      </c>
    </row>
    <row r="32" spans="1:2" x14ac:dyDescent="0.25">
      <c r="A32">
        <v>31</v>
      </c>
      <c r="B32" s="13">
        <v>9.0055559999999986</v>
      </c>
    </row>
    <row r="33" spans="1:3" x14ac:dyDescent="0.25">
      <c r="A33">
        <v>32</v>
      </c>
      <c r="B33" s="13">
        <v>9.3055559999999993</v>
      </c>
    </row>
    <row r="34" spans="1:3" x14ac:dyDescent="0.25">
      <c r="A34">
        <v>33</v>
      </c>
      <c r="B34" s="13">
        <v>10.305555999999999</v>
      </c>
    </row>
    <row r="35" spans="1:3" x14ac:dyDescent="0.25">
      <c r="A35">
        <v>34</v>
      </c>
      <c r="B35" s="13">
        <v>10.005555999999999</v>
      </c>
    </row>
    <row r="36" spans="1:3" x14ac:dyDescent="0.25">
      <c r="A36">
        <v>35</v>
      </c>
      <c r="B36" s="13">
        <v>10.405555999999999</v>
      </c>
    </row>
    <row r="37" spans="1:3" x14ac:dyDescent="0.25">
      <c r="A37">
        <v>36</v>
      </c>
      <c r="B37" s="13">
        <v>10.205556</v>
      </c>
    </row>
    <row r="38" spans="1:3" x14ac:dyDescent="0.25">
      <c r="A38" t="s">
        <v>19</v>
      </c>
      <c r="B38" s="11">
        <v>8.5000004444444457</v>
      </c>
      <c r="C38" s="12"/>
    </row>
    <row r="39" spans="1:3" x14ac:dyDescent="0.25">
      <c r="A39" t="s">
        <v>20</v>
      </c>
      <c r="B39" s="6">
        <f>_xlfn.STDEV.S(B2:B37)</f>
        <v>0.79998015848410486</v>
      </c>
      <c r="C39" s="12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F17" sqref="F17"/>
    </sheetView>
  </sheetViews>
  <sheetFormatPr defaultRowHeight="16.5" x14ac:dyDescent="0.25"/>
  <cols>
    <col min="5" max="5" width="14.375" customWidth="1"/>
  </cols>
  <sheetData>
    <row r="1" spans="1:7" x14ac:dyDescent="0.25">
      <c r="A1" t="s">
        <v>0</v>
      </c>
      <c r="B1" t="s">
        <v>44</v>
      </c>
      <c r="C1" t="s">
        <v>46</v>
      </c>
      <c r="E1" t="s">
        <v>32</v>
      </c>
    </row>
    <row r="2" spans="1:7" ht="17.25" thickBot="1" x14ac:dyDescent="0.3">
      <c r="A2">
        <v>1</v>
      </c>
      <c r="B2">
        <v>4</v>
      </c>
      <c r="C2">
        <v>5</v>
      </c>
    </row>
    <row r="3" spans="1:7" x14ac:dyDescent="0.25">
      <c r="A3">
        <v>2</v>
      </c>
      <c r="B3">
        <v>6</v>
      </c>
      <c r="C3">
        <v>6</v>
      </c>
      <c r="E3" s="3"/>
      <c r="F3" s="3" t="s">
        <v>43</v>
      </c>
      <c r="G3" s="3" t="s">
        <v>45</v>
      </c>
    </row>
    <row r="4" spans="1:7" x14ac:dyDescent="0.25">
      <c r="A4">
        <v>3</v>
      </c>
      <c r="B4">
        <v>3</v>
      </c>
      <c r="C4">
        <v>5</v>
      </c>
      <c r="E4" s="1" t="s">
        <v>24</v>
      </c>
      <c r="F4" s="1">
        <v>3</v>
      </c>
      <c r="G4" s="1">
        <v>4.25</v>
      </c>
    </row>
    <row r="5" spans="1:7" x14ac:dyDescent="0.25">
      <c r="A5">
        <v>4</v>
      </c>
      <c r="B5">
        <v>3</v>
      </c>
      <c r="C5">
        <v>4</v>
      </c>
      <c r="E5" s="1" t="s">
        <v>33</v>
      </c>
      <c r="F5" s="1">
        <v>2.2857142857142856</v>
      </c>
      <c r="G5" s="1">
        <v>1.0714285714285714</v>
      </c>
    </row>
    <row r="6" spans="1:7" x14ac:dyDescent="0.25">
      <c r="A6">
        <v>5</v>
      </c>
      <c r="B6">
        <v>1</v>
      </c>
      <c r="C6">
        <v>3</v>
      </c>
      <c r="E6" s="1" t="s">
        <v>2</v>
      </c>
      <c r="F6" s="1">
        <v>8</v>
      </c>
      <c r="G6" s="1">
        <v>8</v>
      </c>
    </row>
    <row r="7" spans="1:7" x14ac:dyDescent="0.25">
      <c r="A7">
        <v>6</v>
      </c>
      <c r="B7">
        <v>3</v>
      </c>
      <c r="C7">
        <v>4</v>
      </c>
      <c r="E7" s="1" t="s">
        <v>34</v>
      </c>
      <c r="F7" s="1">
        <v>1.6785714285714286</v>
      </c>
      <c r="G7" s="1"/>
    </row>
    <row r="8" spans="1:7" x14ac:dyDescent="0.25">
      <c r="A8">
        <v>7</v>
      </c>
      <c r="B8">
        <v>2</v>
      </c>
      <c r="C8">
        <v>3</v>
      </c>
      <c r="E8" s="1" t="s">
        <v>26</v>
      </c>
      <c r="F8" s="1">
        <v>0</v>
      </c>
      <c r="G8" s="1"/>
    </row>
    <row r="9" spans="1:7" x14ac:dyDescent="0.25">
      <c r="A9">
        <v>8</v>
      </c>
      <c r="B9">
        <v>2</v>
      </c>
      <c r="C9">
        <v>4</v>
      </c>
      <c r="E9" s="1" t="s">
        <v>4</v>
      </c>
      <c r="F9" s="1">
        <v>14</v>
      </c>
      <c r="G9" s="1"/>
    </row>
    <row r="10" spans="1:7" x14ac:dyDescent="0.25">
      <c r="A10" t="s">
        <v>19</v>
      </c>
      <c r="B10" s="5">
        <f>AVERAGE(B2:B9)</f>
        <v>3</v>
      </c>
      <c r="C10" s="5">
        <f>AVERAGE(C2:C9)</f>
        <v>4.25</v>
      </c>
      <c r="E10" s="1" t="s">
        <v>5</v>
      </c>
      <c r="F10" s="1">
        <v>-1.9296124624698994</v>
      </c>
      <c r="G10" s="1"/>
    </row>
    <row r="11" spans="1:7" x14ac:dyDescent="0.25">
      <c r="A11" t="s">
        <v>20</v>
      </c>
      <c r="B11" s="11">
        <f>_xlfn.STDEV.S(B2:B9)</f>
        <v>1.5118578920369088</v>
      </c>
      <c r="C11" s="11">
        <f>_xlfn.STDEV.S(C2:C9)</f>
        <v>1.0350983390135313</v>
      </c>
      <c r="E11" s="1" t="s">
        <v>35</v>
      </c>
      <c r="F11" s="1">
        <v>3.7086433841034008E-2</v>
      </c>
      <c r="G11" s="1"/>
    </row>
    <row r="12" spans="1:7" x14ac:dyDescent="0.25">
      <c r="E12" s="1" t="s">
        <v>29</v>
      </c>
      <c r="F12" s="1">
        <v>1.7613101357748921</v>
      </c>
      <c r="G12" s="1"/>
    </row>
    <row r="13" spans="1:7" x14ac:dyDescent="0.25">
      <c r="E13" s="1" t="s">
        <v>36</v>
      </c>
      <c r="F13" s="1">
        <v>7.4172867682068017E-2</v>
      </c>
      <c r="G13" s="1"/>
    </row>
    <row r="14" spans="1:7" ht="17.25" thickBot="1" x14ac:dyDescent="0.3">
      <c r="E14" s="2" t="s">
        <v>31</v>
      </c>
      <c r="F14" s="2">
        <v>2.1447866879178044</v>
      </c>
      <c r="G14" s="2"/>
    </row>
    <row r="16" spans="1:7" x14ac:dyDescent="0.25">
      <c r="E16" t="s">
        <v>14</v>
      </c>
      <c r="F16">
        <v>1.93</v>
      </c>
    </row>
    <row r="17" spans="5:6" x14ac:dyDescent="0.25">
      <c r="E17" s="5" t="s">
        <v>15</v>
      </c>
      <c r="F17" s="10">
        <f>_xlfn.T.DIST.2T(F16,14)</f>
        <v>7.4121080248644361E-2</v>
      </c>
    </row>
    <row r="18" spans="5:6" x14ac:dyDescent="0.25">
      <c r="E18" s="5" t="s">
        <v>16</v>
      </c>
      <c r="F18" s="10">
        <f>_xlfn.T.DIST.RT(F16,14)</f>
        <v>3.706054012432218E-2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I19" sqref="I19"/>
    </sheetView>
  </sheetViews>
  <sheetFormatPr defaultRowHeight="16.5" x14ac:dyDescent="0.25"/>
  <cols>
    <col min="6" max="6" width="15.25" customWidth="1"/>
  </cols>
  <sheetData>
    <row r="1" spans="1:8" x14ac:dyDescent="0.25">
      <c r="A1" t="s">
        <v>0</v>
      </c>
      <c r="B1" t="s">
        <v>44</v>
      </c>
      <c r="C1" t="s">
        <v>46</v>
      </c>
      <c r="D1" t="s">
        <v>40</v>
      </c>
      <c r="F1" t="s">
        <v>41</v>
      </c>
    </row>
    <row r="2" spans="1:8" ht="17.25" thickBot="1" x14ac:dyDescent="0.3">
      <c r="A2">
        <v>1</v>
      </c>
      <c r="B2">
        <v>4</v>
      </c>
      <c r="C2">
        <v>5</v>
      </c>
      <c r="D2">
        <f>B2-C2</f>
        <v>-1</v>
      </c>
    </row>
    <row r="3" spans="1:8" x14ac:dyDescent="0.25">
      <c r="A3">
        <v>2</v>
      </c>
      <c r="B3">
        <v>6</v>
      </c>
      <c r="C3">
        <v>6</v>
      </c>
      <c r="D3">
        <f t="shared" ref="D3:D9" si="0">B3-C3</f>
        <v>0</v>
      </c>
      <c r="F3" s="3"/>
      <c r="G3" s="3" t="s">
        <v>43</v>
      </c>
      <c r="H3" s="3" t="s">
        <v>45</v>
      </c>
    </row>
    <row r="4" spans="1:8" x14ac:dyDescent="0.25">
      <c r="A4">
        <v>3</v>
      </c>
      <c r="B4">
        <v>3</v>
      </c>
      <c r="C4">
        <v>5</v>
      </c>
      <c r="D4">
        <f t="shared" si="0"/>
        <v>-2</v>
      </c>
      <c r="F4" s="1" t="s">
        <v>24</v>
      </c>
      <c r="G4" s="1">
        <v>3</v>
      </c>
      <c r="H4" s="1">
        <v>4.25</v>
      </c>
    </row>
    <row r="5" spans="1:8" x14ac:dyDescent="0.25">
      <c r="A5">
        <v>4</v>
      </c>
      <c r="B5">
        <v>3</v>
      </c>
      <c r="C5">
        <v>4</v>
      </c>
      <c r="D5">
        <f t="shared" si="0"/>
        <v>-1</v>
      </c>
      <c r="F5" s="1" t="s">
        <v>33</v>
      </c>
      <c r="G5" s="1">
        <v>2.2857142857142856</v>
      </c>
      <c r="H5" s="1">
        <v>1.0714285714285714</v>
      </c>
    </row>
    <row r="6" spans="1:8" x14ac:dyDescent="0.25">
      <c r="A6">
        <v>5</v>
      </c>
      <c r="B6">
        <v>1</v>
      </c>
      <c r="C6">
        <v>3</v>
      </c>
      <c r="D6">
        <f t="shared" si="0"/>
        <v>-2</v>
      </c>
      <c r="F6" s="1" t="s">
        <v>2</v>
      </c>
      <c r="G6" s="1">
        <v>8</v>
      </c>
      <c r="H6" s="1">
        <v>8</v>
      </c>
    </row>
    <row r="7" spans="1:8" x14ac:dyDescent="0.25">
      <c r="A7">
        <v>6</v>
      </c>
      <c r="B7">
        <v>3</v>
      </c>
      <c r="C7">
        <v>4</v>
      </c>
      <c r="D7">
        <f t="shared" si="0"/>
        <v>-1</v>
      </c>
      <c r="F7" s="1" t="s">
        <v>42</v>
      </c>
      <c r="G7" s="1">
        <v>0.91287092917527668</v>
      </c>
      <c r="H7" s="1"/>
    </row>
    <row r="8" spans="1:8" x14ac:dyDescent="0.25">
      <c r="A8">
        <v>7</v>
      </c>
      <c r="B8">
        <v>2</v>
      </c>
      <c r="C8">
        <v>3</v>
      </c>
      <c r="D8">
        <f t="shared" si="0"/>
        <v>-1</v>
      </c>
      <c r="F8" s="1" t="s">
        <v>26</v>
      </c>
      <c r="G8" s="1">
        <v>0</v>
      </c>
      <c r="H8" s="1"/>
    </row>
    <row r="9" spans="1:8" x14ac:dyDescent="0.25">
      <c r="A9">
        <v>8</v>
      </c>
      <c r="B9">
        <v>2</v>
      </c>
      <c r="C9">
        <v>4</v>
      </c>
      <c r="D9">
        <f t="shared" si="0"/>
        <v>-2</v>
      </c>
      <c r="F9" s="1" t="s">
        <v>4</v>
      </c>
      <c r="G9" s="1">
        <v>7</v>
      </c>
      <c r="H9" s="1"/>
    </row>
    <row r="10" spans="1:8" x14ac:dyDescent="0.25">
      <c r="A10" t="s">
        <v>19</v>
      </c>
      <c r="B10" s="5">
        <f>AVERAGE(B2:B9)</f>
        <v>3</v>
      </c>
      <c r="C10" s="5">
        <f>AVERAGE(C2:C9)</f>
        <v>4.25</v>
      </c>
      <c r="D10" s="5">
        <f>AVERAGE(D2:D9)</f>
        <v>-1.25</v>
      </c>
      <c r="F10" s="1" t="s">
        <v>5</v>
      </c>
      <c r="G10" s="1">
        <v>-5</v>
      </c>
      <c r="H10" s="1"/>
    </row>
    <row r="11" spans="1:8" x14ac:dyDescent="0.25">
      <c r="A11" t="s">
        <v>20</v>
      </c>
      <c r="B11" s="7">
        <f>_xlfn.STDEV.S(B2:B9)</f>
        <v>1.5118578920369088</v>
      </c>
      <c r="C11" s="7">
        <f>_xlfn.STDEV.S(C2:C9)</f>
        <v>1.0350983390135313</v>
      </c>
      <c r="D11" s="7">
        <f>_xlfn.STDEV.S(D2:D9)</f>
        <v>0.70710678118654757</v>
      </c>
      <c r="F11" s="1" t="s">
        <v>35</v>
      </c>
      <c r="G11" s="1">
        <v>7.826389765864121E-4</v>
      </c>
      <c r="H11" s="1"/>
    </row>
    <row r="12" spans="1:8" x14ac:dyDescent="0.25">
      <c r="F12" s="1" t="s">
        <v>29</v>
      </c>
      <c r="G12" s="1">
        <v>1.8945786050900073</v>
      </c>
      <c r="H12" s="1"/>
    </row>
    <row r="13" spans="1:8" x14ac:dyDescent="0.25">
      <c r="F13" s="1" t="s">
        <v>36</v>
      </c>
      <c r="G13" s="1">
        <v>1.5652779531728242E-3</v>
      </c>
      <c r="H13" s="1"/>
    </row>
    <row r="14" spans="1:8" ht="17.25" thickBot="1" x14ac:dyDescent="0.3">
      <c r="F14" s="2" t="s">
        <v>31</v>
      </c>
      <c r="G14" s="2">
        <v>2.3646242515927849</v>
      </c>
      <c r="H14" s="2"/>
    </row>
    <row r="16" spans="1:8" x14ac:dyDescent="0.25">
      <c r="F16" t="s">
        <v>14</v>
      </c>
      <c r="G16">
        <v>5</v>
      </c>
    </row>
    <row r="17" spans="6:7" x14ac:dyDescent="0.25">
      <c r="F17" s="5" t="s">
        <v>15</v>
      </c>
      <c r="G17" s="10">
        <f>_xlfn.T.DIST.2T(G16,7)</f>
        <v>1.5652779531728242E-3</v>
      </c>
    </row>
    <row r="18" spans="6:7" x14ac:dyDescent="0.25">
      <c r="F18" s="5" t="s">
        <v>16</v>
      </c>
      <c r="G18" s="10">
        <f>_xlfn.T.DIST.RT(G16,7)</f>
        <v>7.826389765864121E-4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10.2.1</vt:lpstr>
      <vt:lpstr>10.4.1</vt:lpstr>
      <vt:lpstr>10.4.2</vt:lpstr>
      <vt:lpstr>範例10.1&amp;10.2</vt:lpstr>
      <vt:lpstr>範例10.3&amp;10.4</vt:lpstr>
      <vt:lpstr>範例10.5</vt:lpstr>
      <vt:lpstr>範例10.6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 Chiou</cp:lastModifiedBy>
  <dcterms:created xsi:type="dcterms:W3CDTF">2014-07-03T11:05:27Z</dcterms:created>
  <dcterms:modified xsi:type="dcterms:W3CDTF">2014-09-14T11:07:21Z</dcterms:modified>
</cp:coreProperties>
</file>